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15"/>
  </bookViews>
  <sheets>
    <sheet name="7MTS DE ANCHO SIN RECARGUE CCC" sheetId="12" r:id="rId1"/>
  </sheets>
  <definedNames>
    <definedName name="_xlnm.Print_Area" localSheetId="0">'7MTS DE ANCHO SIN RECARGUE CCC'!$A$1:$H$135</definedName>
    <definedName name="_xlnm.Print_Titles" localSheetId="0">'7MTS DE ANCHO SIN RECARGUE CCC'!$1:$13</definedName>
  </definedNames>
  <calcPr calcId="145621"/>
</workbook>
</file>

<file path=xl/calcChain.xml><?xml version="1.0" encoding="utf-8"?>
<calcChain xmlns="http://schemas.openxmlformats.org/spreadsheetml/2006/main">
  <c r="H77" i="12" l="1"/>
  <c r="H128" i="12" l="1"/>
  <c r="H126" i="12"/>
  <c r="H123" i="12"/>
  <c r="H121" i="12"/>
  <c r="H117" i="12"/>
  <c r="H110" i="12"/>
  <c r="H106" i="12"/>
  <c r="H104" i="12"/>
  <c r="H100" i="12"/>
  <c r="H99" i="12"/>
  <c r="E98" i="12"/>
  <c r="H98" i="12" s="1"/>
  <c r="H93" i="12"/>
  <c r="E88" i="12"/>
  <c r="H88" i="12" s="1"/>
  <c r="E84" i="12"/>
  <c r="H84" i="12" s="1"/>
  <c r="H81" i="12"/>
  <c r="H72" i="12"/>
  <c r="H70" i="12"/>
  <c r="H62" i="12"/>
  <c r="H60" i="12"/>
  <c r="H57" i="12"/>
  <c r="H52" i="12"/>
  <c r="H47" i="12"/>
  <c r="H45" i="12"/>
  <c r="H44" i="12"/>
  <c r="H39" i="12"/>
  <c r="H35" i="12"/>
  <c r="H31" i="12"/>
  <c r="H25" i="12"/>
  <c r="H23" i="12"/>
  <c r="H22" i="12"/>
  <c r="H17" i="12"/>
  <c r="H48" i="12" l="1"/>
  <c r="H63" i="12"/>
  <c r="H26" i="12"/>
  <c r="H129" i="12"/>
  <c r="H131" i="12" s="1"/>
  <c r="H132" i="12" s="1"/>
  <c r="H133" i="12" s="1"/>
</calcChain>
</file>

<file path=xl/sharedStrings.xml><?xml version="1.0" encoding="utf-8"?>
<sst xmlns="http://schemas.openxmlformats.org/spreadsheetml/2006/main" count="194" uniqueCount="130">
  <si>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</si>
  <si>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</si>
  <si>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</si>
  <si>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</si>
  <si>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</si>
  <si>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</si>
  <si>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</si>
  <si>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</si>
  <si>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</si>
  <si>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P.U.</t>
  </si>
  <si>
    <t>PRECIO CON LETRA</t>
  </si>
  <si>
    <t>IMPORTE</t>
  </si>
  <si>
    <t>M3</t>
  </si>
  <si>
    <t>16% IVA</t>
  </si>
  <si>
    <t>TOTAL</t>
  </si>
  <si>
    <t>IMPORTE TOTAL CON LETRA:</t>
  </si>
  <si>
    <t>PAVIMENTOS</t>
  </si>
  <si>
    <t>ANEXO E9</t>
  </si>
  <si>
    <t xml:space="preserve">FECHA: </t>
  </si>
  <si>
    <t>CANT.</t>
  </si>
  <si>
    <t>TERRACERIAS</t>
  </si>
  <si>
    <t>.02</t>
  </si>
  <si>
    <t>047-G</t>
  </si>
  <si>
    <t>Concreto Hidráulico</t>
  </si>
  <si>
    <t>.11</t>
  </si>
  <si>
    <t xml:space="preserve">Concreto Hidráulico, P.U.O.T. </t>
  </si>
  <si>
    <t>a) En obras de drenaje</t>
  </si>
  <si>
    <t>Ha</t>
  </si>
  <si>
    <t xml:space="preserve">PROYECTO  :   </t>
  </si>
  <si>
    <t xml:space="preserve">TRAMO: </t>
  </si>
  <si>
    <t xml:space="preserve">OBRA  :           </t>
  </si>
  <si>
    <t xml:space="preserve">MUNICIPIO  : </t>
  </si>
  <si>
    <t>Galeana, Aramberri, Dr. Arroyo</t>
  </si>
  <si>
    <t>Conservación y Mantenimiento de Caminos de la Red Carretera Estatal en la Residencia Dr. Arroyo en sus caminos Aramberri-El Porvenir km. 0+000-4+700, Sandía-La Soledad km. 0+000-32+000, El Carmen-Límite de los Estados Nuevo León y Tamaulipas km. 0+000-17+000 y el Barrocito km.0+000-22+390</t>
  </si>
  <si>
    <t>CAMINO: ARAMBERRI-EL PORVENIR KM. 0+000 - 4+700 (TRAMOS AISLADOS) MUNICIPIO ARAMBERRI, N.L.</t>
  </si>
  <si>
    <t>086-K</t>
  </si>
  <si>
    <t>.03</t>
  </si>
  <si>
    <t>086-L</t>
  </si>
  <si>
    <t>Carpeta de Concreto Asfáltico</t>
  </si>
  <si>
    <t>a) Compactado al noventa y cinco por ciento (95%)</t>
  </si>
  <si>
    <t>CAMINO: SANDIA-LA SOLEDAD KM. 0+000-32+000 (TRAMOS AISLADOS) MUNICIPIO ARAMBERRI, N.L.</t>
  </si>
  <si>
    <t>OBRAS DE DRENAJE</t>
  </si>
  <si>
    <t>047-D</t>
  </si>
  <si>
    <t>Rellenos</t>
  </si>
  <si>
    <t xml:space="preserve">Rellenos </t>
  </si>
  <si>
    <t>d) Para la protección de obras de drenaje, P.U.O.T.</t>
  </si>
  <si>
    <t xml:space="preserve">     2) De F'c=150 Kg/cm2.</t>
  </si>
  <si>
    <t>047-X</t>
  </si>
  <si>
    <t>Demoliciones</t>
  </si>
  <si>
    <t>c) De concreto hidráulico</t>
  </si>
  <si>
    <t xml:space="preserve">    1) Simple</t>
  </si>
  <si>
    <t>a) Compactadas al noventa y cinco por ciento (95%) (Bacheo)</t>
  </si>
  <si>
    <t>009-F</t>
  </si>
  <si>
    <t>Terraplenes</t>
  </si>
  <si>
    <t>.10</t>
  </si>
  <si>
    <t>Recompactación, P.U.O.T.</t>
  </si>
  <si>
    <t>OBRAS ADE DRENAJE</t>
  </si>
  <si>
    <t>047-C</t>
  </si>
  <si>
    <t>Excavaciones para estructuras</t>
  </si>
  <si>
    <t xml:space="preserve">Excavaciones para estructuras, P.U.O.T. </t>
  </si>
  <si>
    <t>047-H</t>
  </si>
  <si>
    <t>Acero para concreto hidráulico</t>
  </si>
  <si>
    <t>.04</t>
  </si>
  <si>
    <t xml:space="preserve">Acero de refuerzo, P.U.O.T. </t>
  </si>
  <si>
    <t>a) Varillas</t>
  </si>
  <si>
    <t>Kg</t>
  </si>
  <si>
    <t>086-E</t>
  </si>
  <si>
    <t>Sub-bases y Bases</t>
  </si>
  <si>
    <t>.05</t>
  </si>
  <si>
    <t xml:space="preserve">Sub-bases y Bases, P.U.O.T. </t>
  </si>
  <si>
    <t>a) Sub-base</t>
  </si>
  <si>
    <t>2) Compactada al cien por ciento (100%)</t>
  </si>
  <si>
    <t>086-G</t>
  </si>
  <si>
    <t>Materiales Asfálticos</t>
  </si>
  <si>
    <t>.07</t>
  </si>
  <si>
    <t>Materiales Asfálticos, P.U.O.T.</t>
  </si>
  <si>
    <t>c) Emulsiones Asfálticas</t>
  </si>
  <si>
    <t xml:space="preserve">     2) Empeados en Riegos para riego de impregnación</t>
  </si>
  <si>
    <t>Lt</t>
  </si>
  <si>
    <t>086-I</t>
  </si>
  <si>
    <t>Riego de Impregnación</t>
  </si>
  <si>
    <t xml:space="preserve">Barrido de la superficie por tratar, P.U.O.T. </t>
  </si>
  <si>
    <t>086-J</t>
  </si>
  <si>
    <t>Carpetas por el Sistema de Riegos</t>
  </si>
  <si>
    <t>a) Carpeta de un (1) riego, P.U.O.T.</t>
  </si>
  <si>
    <t xml:space="preserve">   3) Con material 3-E</t>
  </si>
  <si>
    <t>M2</t>
  </si>
  <si>
    <t xml:space="preserve">Plano de Obra Terminada </t>
  </si>
  <si>
    <t>Pieza</t>
  </si>
  <si>
    <t>CAMINO: EL BARROCITO KM. 0+000 - KM. 22+390</t>
  </si>
  <si>
    <t>Carpetas Asfálticas por el sistema de mezcla en frio dosificada en planta</t>
  </si>
  <si>
    <t>Carpetas Asfálticas por el sistema de mezcla en frio dosificada en planta, P.U.O.T.</t>
  </si>
  <si>
    <t>1) En Bacheo</t>
  </si>
  <si>
    <t>2) En Renivelación</t>
  </si>
  <si>
    <t>Carpetas de concreto asfáltico densa, P.U.O.T.</t>
  </si>
  <si>
    <t>Carpetas Asfálticas por el sistema de mezcla en frío dosificada en planta</t>
  </si>
  <si>
    <t>Carpetas Asfálticas por el sistema de mezcla en frío dosificada en planta, P.U.O.T.</t>
  </si>
  <si>
    <t xml:space="preserve">a) Compactadas al noventa y cinco por ciento (95%) </t>
  </si>
  <si>
    <t xml:space="preserve">      1) En Bacheo</t>
  </si>
  <si>
    <t xml:space="preserve">      2) En Renivelación</t>
  </si>
  <si>
    <t>.01</t>
  </si>
  <si>
    <t>Demoliciones, P.U.O.T.</t>
  </si>
  <si>
    <t>CAMINO: EL CARMEN- LIMITE DE ESTADOS NUEVO LEÓN Y TAMAULIPAS  KM. 0+000 - 17+000 (TRAMOS AISLADOS) MUNICIPIO DR. ARROYO, N.L.</t>
  </si>
  <si>
    <t>EP-1</t>
  </si>
  <si>
    <t>Chapoleo</t>
  </si>
  <si>
    <t xml:space="preserve">Chapoleo , P.U.O.T. </t>
  </si>
  <si>
    <t xml:space="preserve">Chapoleo </t>
  </si>
  <si>
    <t xml:space="preserve">Chapoleo, P.U.O.T. </t>
  </si>
  <si>
    <t xml:space="preserve">     3) De F'c=200 Kg/cm2. para muros, dentellones y aleros</t>
  </si>
  <si>
    <t xml:space="preserve">     3) De F'c=150 Kg/cm2. para Cabezales de tubo</t>
  </si>
  <si>
    <t xml:space="preserve">     3) De F'c=250 Kg/cm2. en losas y guarniciones</t>
  </si>
  <si>
    <t>Tubo de lamina  de 90 cm de diametro</t>
  </si>
  <si>
    <t>ML</t>
  </si>
  <si>
    <t>009-D</t>
  </si>
  <si>
    <t>Cortes</t>
  </si>
  <si>
    <t>.06</t>
  </si>
  <si>
    <t xml:space="preserve">Excavaciones, P.U.O.T. </t>
  </si>
  <si>
    <t>a) En cortes y adicionales debajo de la subrasante</t>
  </si>
  <si>
    <t>Formación y Compactación, P.U.O.T.</t>
  </si>
  <si>
    <t xml:space="preserve">     2) Para noventa por ciento (90%)</t>
  </si>
  <si>
    <t xml:space="preserve">a) De terraplenes adicionados con sus cuñas de sobreancho </t>
  </si>
  <si>
    <t>047-F</t>
  </si>
  <si>
    <t>Zampeados</t>
  </si>
  <si>
    <t xml:space="preserve">Zampeados a cualquier altura, P.U.O.T. </t>
  </si>
  <si>
    <t xml:space="preserve">     1) Simple de F'c=100 Kg/cm2.</t>
  </si>
  <si>
    <t xml:space="preserve">    2) Cuando el material cuando el material se utilice para la formación de terraplenes.</t>
  </si>
  <si>
    <t>Material de Recarge para Formar la Capa Subrasante compactado al 95% con material de Banco (Calidad Subrasante)</t>
  </si>
  <si>
    <t>b) Compactacion de la cama de los cortes y del terreno natural,  P.U.O.T.</t>
  </si>
  <si>
    <t xml:space="preserve">     1) Para noventa por ciento (95%)</t>
  </si>
  <si>
    <t>PC-919009986-E3-2019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</si>
</sst>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Geomanist Regular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63">
    <xf numFmtId="0" fontId="0" fillId="0" borderId="0"/>
    <xf numFmtId="44" fontId="1" fillId="0" borderId="0" applyFont="0" applyFill="0" applyBorder="0" applyAlignment="0" applyProtection="0"/>
    <xf numFmtId="39" fontId="7" fillId="0" borderId="0"/>
    <xf numFmtId="164" fontId="15" fillId="0" borderId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8" fontId="16" fillId="0" borderId="0"/>
    <xf numFmtId="0" fontId="16" fillId="0" borderId="0"/>
    <xf numFmtId="165" fontId="16" fillId="0" borderId="0"/>
    <xf numFmtId="167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2" fillId="0" borderId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3" fillId="0" borderId="0" xfId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>
      <alignment horizontal="center" vertical="top" wrapText="1"/>
    </xf>
    <xf numFmtId="4" fontId="6" fillId="0" borderId="0" xfId="0" applyNumberFormat="1" applyFont="1" applyBorder="1" applyAlignment="1">
      <alignment horizontal="right" vertical="top" wrapText="1"/>
    </xf>
    <xf numFmtId="44" fontId="3" fillId="0" borderId="0" xfId="1" applyFont="1" applyBorder="1" applyAlignment="1">
      <alignment horizontal="right" vertical="top" wrapText="1"/>
    </xf>
    <xf numFmtId="44" fontId="3" fillId="0" borderId="0" xfId="1" applyFont="1" applyBorder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8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4" fontId="2" fillId="0" borderId="0" xfId="0" applyNumberFormat="1" applyFont="1" applyBorder="1" applyAlignment="1" applyProtection="1">
      <alignment vertical="top" wrapText="1"/>
      <protection locked="0"/>
    </xf>
    <xf numFmtId="0" fontId="10" fillId="0" borderId="0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44" fontId="11" fillId="2" borderId="1" xfId="1" applyFont="1" applyFill="1" applyBorder="1" applyAlignment="1" applyProtection="1">
      <alignment horizontal="center" vertical="top" wrapText="1"/>
      <protection locked="0"/>
    </xf>
    <xf numFmtId="4" fontId="11" fillId="2" borderId="1" xfId="0" applyNumberFormat="1" applyFont="1" applyFill="1" applyBorder="1" applyAlignment="1" applyProtection="1">
      <alignment horizontal="center" vertical="top" wrapText="1"/>
      <protection locked="0"/>
    </xf>
    <xf numFmtId="44" fontId="11" fillId="2" borderId="1" xfId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44" fontId="10" fillId="0" borderId="0" xfId="1" applyFont="1" applyBorder="1" applyAlignment="1">
      <alignment horizontal="right" vertical="top" wrapText="1"/>
    </xf>
    <xf numFmtId="0" fontId="13" fillId="0" borderId="0" xfId="0" applyFont="1" applyBorder="1" applyAlignment="1">
      <alignment horizontal="justify" vertical="top" wrapText="1"/>
    </xf>
    <xf numFmtId="44" fontId="14" fillId="0" borderId="0" xfId="1" applyFont="1" applyBorder="1" applyAlignment="1">
      <alignment horizontal="right" vertical="top" wrapText="1"/>
    </xf>
    <xf numFmtId="0" fontId="12" fillId="0" borderId="0" xfId="0" applyFont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164" fontId="12" fillId="3" borderId="0" xfId="3" applyFont="1" applyFill="1" applyBorder="1" applyAlignment="1">
      <alignment horizontal="left" vertical="top"/>
    </xf>
    <xf numFmtId="164" fontId="12" fillId="3" borderId="0" xfId="3" applyFont="1" applyFill="1" applyBorder="1" applyAlignment="1">
      <alignment horizontal="left" vertical="top" wrapText="1"/>
    </xf>
    <xf numFmtId="164" fontId="8" fillId="3" borderId="0" xfId="3" applyFont="1" applyFill="1" applyBorder="1" applyAlignment="1">
      <alignment horizontal="center" vertical="center" wrapText="1"/>
    </xf>
    <xf numFmtId="4" fontId="8" fillId="3" borderId="0" xfId="3" applyNumberFormat="1" applyFont="1" applyFill="1" applyBorder="1" applyAlignment="1">
      <alignment horizontal="center" vertical="center" wrapText="1"/>
    </xf>
    <xf numFmtId="44" fontId="8" fillId="3" borderId="0" xfId="8" applyFont="1" applyFill="1" applyBorder="1" applyAlignment="1" applyProtection="1">
      <alignment horizontal="center" vertical="center" wrapText="1"/>
      <protection locked="0"/>
    </xf>
    <xf numFmtId="4" fontId="8" fillId="3" borderId="0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quotePrefix="1" applyNumberFormat="1" applyFont="1" applyBorder="1" applyAlignment="1" applyProtection="1">
      <alignment horizontal="left" vertical="top" wrapText="1"/>
      <protection locked="0"/>
    </xf>
    <xf numFmtId="0" fontId="8" fillId="0" borderId="0" xfId="3" applyNumberFormat="1" applyFont="1" applyBorder="1" applyAlignment="1">
      <alignment vertical="top" wrapText="1"/>
    </xf>
    <xf numFmtId="0" fontId="23" fillId="0" borderId="0" xfId="0" applyFont="1"/>
    <xf numFmtId="0" fontId="23" fillId="0" borderId="0" xfId="0" applyFont="1" applyAlignment="1">
      <alignment horizontal="justify"/>
    </xf>
    <xf numFmtId="0" fontId="11" fillId="2" borderId="0" xfId="0" applyFont="1" applyFill="1" applyBorder="1" applyAlignment="1">
      <alignment horizontal="center" vertical="top" wrapText="1"/>
    </xf>
    <xf numFmtId="4" fontId="11" fillId="2" borderId="0" xfId="0" applyNumberFormat="1" applyFont="1" applyFill="1" applyBorder="1" applyAlignment="1">
      <alignment horizontal="center" vertical="top" wrapText="1"/>
    </xf>
    <xf numFmtId="44" fontId="11" fillId="2" borderId="0" xfId="1" applyFont="1" applyFill="1" applyBorder="1" applyAlignment="1" applyProtection="1">
      <alignment horizontal="center" vertical="top" wrapText="1"/>
      <protection locked="0"/>
    </xf>
    <xf numFmtId="4" fontId="11" fillId="2" borderId="0" xfId="0" applyNumberFormat="1" applyFont="1" applyFill="1" applyBorder="1" applyAlignment="1" applyProtection="1">
      <alignment horizontal="center" vertical="top" wrapText="1"/>
      <protection locked="0"/>
    </xf>
    <xf numFmtId="44" fontId="11" fillId="2" borderId="0" xfId="1" applyFont="1" applyFill="1" applyBorder="1" applyAlignment="1">
      <alignment horizontal="center" vertical="top" wrapText="1"/>
    </xf>
    <xf numFmtId="44" fontId="13" fillId="0" borderId="0" xfId="1" applyFont="1" applyBorder="1" applyAlignment="1">
      <alignment horizontal="right" vertical="top" wrapText="1"/>
    </xf>
    <xf numFmtId="0" fontId="24" fillId="2" borderId="0" xfId="0" applyFont="1" applyFill="1" applyBorder="1" applyAlignment="1">
      <alignment horizontal="left" vertical="top"/>
    </xf>
    <xf numFmtId="0" fontId="8" fillId="0" borderId="0" xfId="3" quotePrefix="1" applyNumberFormat="1" applyFont="1" applyBorder="1" applyAlignment="1">
      <alignment vertical="top" wrapText="1"/>
    </xf>
    <xf numFmtId="0" fontId="8" fillId="0" borderId="0" xfId="3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right" vertical="top" wrapText="1"/>
    </xf>
    <xf numFmtId="44" fontId="10" fillId="0" borderId="0" xfId="1" applyFont="1" applyFill="1" applyBorder="1" applyAlignment="1">
      <alignment horizontal="right" vertical="top" wrapText="1"/>
    </xf>
    <xf numFmtId="44" fontId="10" fillId="0" borderId="0" xfId="0" applyNumberFormat="1" applyFont="1" applyBorder="1" applyAlignment="1">
      <alignment vertical="top" wrapText="1"/>
    </xf>
    <xf numFmtId="44" fontId="10" fillId="4" borderId="0" xfId="1" applyFont="1" applyFill="1" applyBorder="1" applyAlignment="1">
      <alignment horizontal="righ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39" fontId="2" fillId="0" borderId="0" xfId="2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  <protection locked="0"/>
    </xf>
  </cellXfs>
  <cellStyles count="34163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75" xfId="34151"/>
    <cellStyle name="Millares 76" xfId="34153"/>
    <cellStyle name="Millares 77" xfId="34154"/>
    <cellStyle name="Millares 78" xfId="34155"/>
    <cellStyle name="Millares 79" xfId="34156"/>
    <cellStyle name="Millares 8" xfId="8499"/>
    <cellStyle name="Millares 8 2" xfId="34006"/>
    <cellStyle name="Millares 80" xfId="34157"/>
    <cellStyle name="Millares 81" xfId="34158"/>
    <cellStyle name="Millares 82" xfId="34159"/>
    <cellStyle name="Millares 83" xfId="34160"/>
    <cellStyle name="Millares 84" xfId="34161"/>
    <cellStyle name="Millares 85" xfId="34162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Moneda 5" xfId="34152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4" xfId="34150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Porcentual 2" xfId="28853"/>
    <cellStyle name="Porcentual 2 2" xfId="34148"/>
  </cellStyles>
  <dxfs count="0"/>
  <tableStyles count="0" defaultTableStyle="TableStyleMedium9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117628</xdr:rowOff>
    </xdr:from>
    <xdr:to>
      <xdr:col>2</xdr:col>
      <xdr:colOff>552449</xdr:colOff>
      <xdr:row>6</xdr:row>
      <xdr:rowOff>57150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352424" y="117628"/>
          <a:ext cx="1495425" cy="1158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abSelected="1" view="pageBreakPreview" zoomScaleNormal="100" zoomScaleSheetLayoutView="100" workbookViewId="0">
      <selection activeCell="E112" sqref="E112"/>
    </sheetView>
  </sheetViews>
  <sheetFormatPr baseColWidth="10" defaultColWidth="11.42578125" defaultRowHeight="12.75"/>
  <cols>
    <col min="1" max="1" width="8.7109375" style="30" customWidth="1"/>
    <col min="2" max="2" width="10.7109375" style="24" customWidth="1"/>
    <col min="3" max="3" width="59.5703125" style="24" customWidth="1"/>
    <col min="4" max="4" width="8.42578125" style="30" customWidth="1"/>
    <col min="5" max="5" width="11.42578125" style="31" customWidth="1"/>
    <col min="6" max="6" width="12.42578125" style="32" customWidth="1"/>
    <col min="7" max="7" width="27.140625" style="36" customWidth="1"/>
    <col min="8" max="8" width="24.85546875" style="15" customWidth="1"/>
    <col min="9" max="9" width="14.5703125" style="24" bestFit="1" customWidth="1"/>
    <col min="10" max="16384" width="11.42578125" style="24"/>
  </cols>
  <sheetData>
    <row r="1" spans="1:11" s="5" customFormat="1" ht="15">
      <c r="A1" s="6"/>
      <c r="B1" s="1"/>
      <c r="C1" s="1"/>
      <c r="D1" s="1"/>
      <c r="E1" s="2"/>
      <c r="F1" s="3"/>
      <c r="G1" s="1"/>
      <c r="H1" s="4" t="s">
        <v>0</v>
      </c>
    </row>
    <row r="2" spans="1:11" s="5" customFormat="1" ht="15">
      <c r="A2" s="6"/>
      <c r="B2" s="6"/>
      <c r="C2" s="6"/>
      <c r="D2" s="6"/>
      <c r="E2" s="2"/>
      <c r="F2" s="7"/>
      <c r="G2" s="8"/>
      <c r="H2" s="3"/>
    </row>
    <row r="3" spans="1:11" s="5" customFormat="1" ht="18.75">
      <c r="A3" s="62" t="s">
        <v>1</v>
      </c>
      <c r="B3" s="62"/>
      <c r="C3" s="62"/>
      <c r="D3" s="62"/>
      <c r="E3" s="62"/>
      <c r="F3" s="62"/>
      <c r="G3" s="62"/>
      <c r="H3" s="62"/>
    </row>
    <row r="4" spans="1:11" s="5" customFormat="1" ht="15.75">
      <c r="A4" s="63" t="s">
        <v>2</v>
      </c>
      <c r="B4" s="63"/>
      <c r="C4" s="63"/>
      <c r="D4" s="63"/>
      <c r="E4" s="63"/>
      <c r="F4" s="63"/>
      <c r="G4" s="63"/>
      <c r="H4" s="63"/>
    </row>
    <row r="5" spans="1:11" s="5" customFormat="1" ht="15.75">
      <c r="A5" s="63" t="s">
        <v>3</v>
      </c>
      <c r="B5" s="63"/>
      <c r="C5" s="63"/>
      <c r="D5" s="63"/>
      <c r="E5" s="63"/>
      <c r="F5" s="63"/>
      <c r="G5" s="63"/>
      <c r="H5" s="63"/>
    </row>
    <row r="6" spans="1:11" s="5" customFormat="1" ht="15.75">
      <c r="A6" s="37"/>
      <c r="C6" s="9"/>
      <c r="D6" s="10"/>
      <c r="E6" s="11"/>
      <c r="F6" s="12"/>
      <c r="G6" s="13"/>
      <c r="H6" s="14"/>
    </row>
    <row r="7" spans="1:11" s="5" customFormat="1" ht="15">
      <c r="A7" s="37"/>
      <c r="C7" s="9"/>
      <c r="D7" s="10"/>
      <c r="E7" s="11"/>
      <c r="F7" s="12"/>
      <c r="G7" s="13"/>
      <c r="H7" s="15"/>
    </row>
    <row r="8" spans="1:11" s="5" customFormat="1" ht="15" customHeight="1">
      <c r="A8" s="37"/>
      <c r="B8" s="17" t="s">
        <v>28</v>
      </c>
      <c r="C8" s="17"/>
      <c r="D8" s="17"/>
      <c r="E8" s="17"/>
      <c r="F8" s="17"/>
      <c r="G8" s="17"/>
      <c r="H8" s="17"/>
    </row>
    <row r="9" spans="1:11" s="5" customFormat="1" ht="31.5" customHeight="1">
      <c r="A9" s="37"/>
      <c r="B9" s="17" t="s">
        <v>30</v>
      </c>
      <c r="C9" s="64" t="s">
        <v>33</v>
      </c>
      <c r="D9" s="64"/>
      <c r="E9" s="64"/>
      <c r="F9" s="64"/>
      <c r="G9" s="64"/>
      <c r="H9" s="64"/>
    </row>
    <row r="10" spans="1:11" s="5" customFormat="1" ht="16.5">
      <c r="A10" s="37"/>
      <c r="B10" s="16" t="s">
        <v>29</v>
      </c>
      <c r="C10" s="17"/>
      <c r="D10" s="17"/>
      <c r="E10" s="17"/>
      <c r="F10" s="17"/>
      <c r="G10" s="17"/>
      <c r="H10" s="18" t="s">
        <v>17</v>
      </c>
      <c r="K10" s="47"/>
    </row>
    <row r="11" spans="1:11" s="5" customFormat="1" ht="16.5">
      <c r="A11" s="37"/>
      <c r="B11" s="16" t="s">
        <v>31</v>
      </c>
      <c r="C11" s="17" t="s">
        <v>32</v>
      </c>
      <c r="D11" s="17"/>
      <c r="E11" s="17"/>
      <c r="F11" s="17"/>
      <c r="G11" s="17"/>
      <c r="H11" s="17"/>
      <c r="K11" s="46"/>
    </row>
    <row r="12" spans="1:11" ht="15.75" thickBot="1">
      <c r="A12" s="19"/>
      <c r="B12" s="19"/>
      <c r="C12" s="20"/>
      <c r="D12" s="19"/>
      <c r="E12" s="21"/>
      <c r="F12" s="44" t="s">
        <v>4</v>
      </c>
      <c r="G12" s="22" t="s">
        <v>129</v>
      </c>
      <c r="H12" s="23" t="s">
        <v>18</v>
      </c>
    </row>
    <row r="13" spans="1:11" ht="26.25" thickBot="1">
      <c r="A13" s="25" t="s">
        <v>5</v>
      </c>
      <c r="B13" s="25" t="s">
        <v>6</v>
      </c>
      <c r="C13" s="25" t="s">
        <v>7</v>
      </c>
      <c r="D13" s="25" t="s">
        <v>8</v>
      </c>
      <c r="E13" s="26" t="s">
        <v>19</v>
      </c>
      <c r="F13" s="27" t="s">
        <v>9</v>
      </c>
      <c r="G13" s="28" t="s">
        <v>10</v>
      </c>
      <c r="H13" s="29" t="s">
        <v>11</v>
      </c>
    </row>
    <row r="14" spans="1:11" ht="15.75">
      <c r="A14" s="54" t="s">
        <v>34</v>
      </c>
      <c r="B14" s="48"/>
      <c r="C14" s="48"/>
      <c r="D14" s="48"/>
      <c r="E14" s="49"/>
      <c r="F14" s="50"/>
      <c r="G14" s="51"/>
      <c r="H14" s="52"/>
    </row>
    <row r="15" spans="1:11">
      <c r="A15" s="38" t="s">
        <v>20</v>
      </c>
      <c r="B15" s="39"/>
      <c r="C15" s="39"/>
      <c r="D15" s="40"/>
      <c r="E15" s="41"/>
      <c r="F15" s="42"/>
      <c r="G15" s="43"/>
      <c r="H15" s="42"/>
    </row>
    <row r="16" spans="1:11" ht="15.75">
      <c r="A16" s="56"/>
      <c r="B16" s="56" t="s">
        <v>103</v>
      </c>
      <c r="C16" s="56" t="s">
        <v>104</v>
      </c>
      <c r="D16" s="57"/>
      <c r="E16" s="58"/>
      <c r="G16" s="33"/>
      <c r="H16" s="34"/>
    </row>
    <row r="17" spans="1:8" ht="15.75">
      <c r="A17" s="56">
        <v>1</v>
      </c>
      <c r="B17" s="56"/>
      <c r="C17" s="56" t="s">
        <v>105</v>
      </c>
      <c r="D17" s="57" t="s">
        <v>27</v>
      </c>
      <c r="E17" s="58">
        <v>2</v>
      </c>
      <c r="G17" s="33"/>
      <c r="H17" s="34">
        <f>E17*F17</f>
        <v>0</v>
      </c>
    </row>
    <row r="18" spans="1:8">
      <c r="A18" s="38" t="s">
        <v>16</v>
      </c>
      <c r="B18" s="39"/>
      <c r="C18" s="39"/>
      <c r="D18" s="40"/>
      <c r="E18" s="41"/>
      <c r="F18" s="42"/>
      <c r="G18" s="43"/>
      <c r="H18" s="42"/>
    </row>
    <row r="19" spans="1:8" ht="15.75">
      <c r="A19" s="45"/>
      <c r="B19" s="45" t="s">
        <v>35</v>
      </c>
      <c r="C19" s="45" t="s">
        <v>90</v>
      </c>
      <c r="G19" s="33"/>
      <c r="H19" s="34"/>
    </row>
    <row r="20" spans="1:8" ht="25.5">
      <c r="A20" s="45"/>
      <c r="B20" s="45" t="s">
        <v>36</v>
      </c>
      <c r="C20" s="45" t="s">
        <v>91</v>
      </c>
      <c r="G20" s="33"/>
      <c r="H20" s="34"/>
    </row>
    <row r="21" spans="1:8" ht="15.75">
      <c r="A21" s="45"/>
      <c r="B21" s="45"/>
      <c r="C21" s="45" t="s">
        <v>51</v>
      </c>
      <c r="G21" s="33"/>
      <c r="H21" s="34"/>
    </row>
    <row r="22" spans="1:8" ht="15.75">
      <c r="A22" s="45">
        <v>2</v>
      </c>
      <c r="B22" s="45"/>
      <c r="C22" s="45" t="s">
        <v>92</v>
      </c>
      <c r="D22" s="30" t="s">
        <v>12</v>
      </c>
      <c r="E22" s="31">
        <v>25</v>
      </c>
      <c r="G22" s="33"/>
      <c r="H22" s="34">
        <f>E22*F22</f>
        <v>0</v>
      </c>
    </row>
    <row r="23" spans="1:8" ht="15.75">
      <c r="A23" s="45">
        <v>3</v>
      </c>
      <c r="B23" s="45"/>
      <c r="C23" s="45" t="s">
        <v>93</v>
      </c>
      <c r="D23" s="30" t="s">
        <v>12</v>
      </c>
      <c r="E23" s="31">
        <v>25</v>
      </c>
      <c r="G23" s="33"/>
      <c r="H23" s="34">
        <f>E23*F23</f>
        <v>0</v>
      </c>
    </row>
    <row r="24" spans="1:8" ht="15.75">
      <c r="A24" s="45"/>
      <c r="B24" s="45"/>
      <c r="C24" s="45"/>
      <c r="G24" s="33"/>
      <c r="H24" s="34"/>
    </row>
    <row r="25" spans="1:8" ht="15.75">
      <c r="A25" s="45">
        <v>4</v>
      </c>
      <c r="B25" s="45"/>
      <c r="C25" s="45" t="s">
        <v>87</v>
      </c>
      <c r="D25" s="30" t="s">
        <v>88</v>
      </c>
      <c r="E25" s="31">
        <v>1</v>
      </c>
      <c r="F25" s="61"/>
      <c r="G25" s="33"/>
      <c r="H25" s="34">
        <f>E25*F25</f>
        <v>0</v>
      </c>
    </row>
    <row r="26" spans="1:8" ht="15.75">
      <c r="A26" s="45"/>
      <c r="B26" s="45"/>
      <c r="C26" s="45"/>
      <c r="G26" s="33"/>
      <c r="H26" s="53">
        <f>SUM(H16:H25)</f>
        <v>0</v>
      </c>
    </row>
    <row r="27" spans="1:8" ht="15.75">
      <c r="A27" s="54" t="s">
        <v>40</v>
      </c>
      <c r="B27" s="48"/>
      <c r="C27" s="48"/>
      <c r="D27" s="48"/>
      <c r="E27" s="49"/>
      <c r="F27" s="50"/>
      <c r="G27" s="51"/>
      <c r="H27" s="52"/>
    </row>
    <row r="28" spans="1:8">
      <c r="A28" s="38" t="s">
        <v>41</v>
      </c>
      <c r="B28" s="39"/>
      <c r="C28" s="39"/>
      <c r="D28" s="40"/>
      <c r="E28" s="41"/>
      <c r="F28" s="42"/>
      <c r="G28" s="43"/>
      <c r="H28" s="42"/>
    </row>
    <row r="29" spans="1:8" ht="15.75">
      <c r="A29" s="45"/>
      <c r="B29" s="45" t="s">
        <v>42</v>
      </c>
      <c r="C29" s="45" t="s">
        <v>43</v>
      </c>
      <c r="G29" s="33"/>
      <c r="H29" s="34"/>
    </row>
    <row r="30" spans="1:8" ht="15.75">
      <c r="A30" s="45"/>
      <c r="B30" s="45" t="s">
        <v>21</v>
      </c>
      <c r="C30" s="45" t="s">
        <v>44</v>
      </c>
      <c r="G30" s="33"/>
      <c r="H30" s="34"/>
    </row>
    <row r="31" spans="1:8" ht="15.75">
      <c r="A31" s="45">
        <v>5</v>
      </c>
      <c r="B31" s="45"/>
      <c r="C31" s="56" t="s">
        <v>45</v>
      </c>
      <c r="D31" s="30" t="s">
        <v>12</v>
      </c>
      <c r="E31" s="31">
        <v>18</v>
      </c>
      <c r="G31" s="33"/>
      <c r="H31" s="34">
        <f>E31*F31</f>
        <v>0</v>
      </c>
    </row>
    <row r="32" spans="1:8" ht="15.75">
      <c r="A32" s="45"/>
      <c r="B32" s="45" t="s">
        <v>22</v>
      </c>
      <c r="C32" s="45" t="s">
        <v>23</v>
      </c>
      <c r="G32" s="33"/>
      <c r="H32" s="34"/>
    </row>
    <row r="33" spans="1:8" ht="15.75">
      <c r="A33" s="45"/>
      <c r="B33" s="45" t="s">
        <v>24</v>
      </c>
      <c r="C33" s="45" t="s">
        <v>25</v>
      </c>
      <c r="G33" s="33"/>
      <c r="H33" s="34"/>
    </row>
    <row r="34" spans="1:8" ht="15.75">
      <c r="A34" s="45"/>
      <c r="B34" s="45"/>
      <c r="C34" s="45" t="s">
        <v>26</v>
      </c>
      <c r="G34" s="33"/>
      <c r="H34" s="34"/>
    </row>
    <row r="35" spans="1:8" ht="15.75">
      <c r="A35" s="45">
        <v>6</v>
      </c>
      <c r="B35" s="45"/>
      <c r="C35" s="45" t="s">
        <v>46</v>
      </c>
      <c r="D35" s="30" t="s">
        <v>12</v>
      </c>
      <c r="E35" s="31">
        <v>70</v>
      </c>
      <c r="G35" s="33"/>
      <c r="H35" s="34">
        <f>E35*F35</f>
        <v>0</v>
      </c>
    </row>
    <row r="36" spans="1:8" ht="15.75">
      <c r="A36" s="45"/>
      <c r="B36" s="45" t="s">
        <v>47</v>
      </c>
      <c r="C36" s="45" t="s">
        <v>48</v>
      </c>
      <c r="G36" s="33"/>
      <c r="H36" s="34"/>
    </row>
    <row r="37" spans="1:8" ht="15.75">
      <c r="A37" s="45"/>
      <c r="B37" s="55" t="s">
        <v>100</v>
      </c>
      <c r="C37" s="45" t="s">
        <v>101</v>
      </c>
      <c r="G37" s="33"/>
      <c r="H37" s="34"/>
    </row>
    <row r="38" spans="1:8" ht="15.75">
      <c r="A38" s="45"/>
      <c r="B38" s="45"/>
      <c r="C38" s="45" t="s">
        <v>49</v>
      </c>
      <c r="G38" s="33"/>
      <c r="H38" s="34"/>
    </row>
    <row r="39" spans="1:8" ht="15.75">
      <c r="A39" s="45">
        <v>7</v>
      </c>
      <c r="B39" s="45"/>
      <c r="C39" s="45" t="s">
        <v>50</v>
      </c>
      <c r="D39" s="30" t="s">
        <v>12</v>
      </c>
      <c r="E39" s="31">
        <v>70</v>
      </c>
      <c r="G39" s="33"/>
      <c r="H39" s="34">
        <f>E39*F39</f>
        <v>0</v>
      </c>
    </row>
    <row r="40" spans="1:8">
      <c r="A40" s="38" t="s">
        <v>16</v>
      </c>
      <c r="B40" s="39"/>
      <c r="C40" s="39"/>
      <c r="D40" s="40"/>
      <c r="E40" s="41"/>
      <c r="F40" s="42"/>
      <c r="G40" s="43"/>
      <c r="H40" s="42"/>
    </row>
    <row r="41" spans="1:8" ht="15.75">
      <c r="A41" s="45"/>
      <c r="B41" s="45" t="s">
        <v>35</v>
      </c>
      <c r="C41" s="45" t="s">
        <v>95</v>
      </c>
      <c r="G41" s="33"/>
      <c r="H41" s="34"/>
    </row>
    <row r="42" spans="1:8" ht="25.5">
      <c r="A42" s="45"/>
      <c r="B42" s="45" t="s">
        <v>36</v>
      </c>
      <c r="C42" s="45" t="s">
        <v>96</v>
      </c>
      <c r="G42" s="33"/>
      <c r="H42" s="34"/>
    </row>
    <row r="43" spans="1:8" ht="15.75">
      <c r="A43" s="45"/>
      <c r="B43" s="45"/>
      <c r="C43" s="45" t="s">
        <v>97</v>
      </c>
      <c r="G43" s="33"/>
      <c r="H43" s="34"/>
    </row>
    <row r="44" spans="1:8" ht="15.75">
      <c r="A44" s="45">
        <v>8</v>
      </c>
      <c r="B44" s="45"/>
      <c r="C44" s="45" t="s">
        <v>98</v>
      </c>
      <c r="D44" s="30" t="s">
        <v>12</v>
      </c>
      <c r="E44" s="31">
        <v>50</v>
      </c>
      <c r="G44" s="33"/>
      <c r="H44" s="34">
        <f>E44*F44</f>
        <v>0</v>
      </c>
    </row>
    <row r="45" spans="1:8" ht="15.75">
      <c r="A45" s="45">
        <v>9</v>
      </c>
      <c r="B45" s="45"/>
      <c r="C45" s="45" t="s">
        <v>99</v>
      </c>
      <c r="D45" s="30" t="s">
        <v>12</v>
      </c>
      <c r="E45" s="31">
        <v>39</v>
      </c>
      <c r="G45" s="33"/>
      <c r="H45" s="34">
        <f>E45*F45</f>
        <v>0</v>
      </c>
    </row>
    <row r="46" spans="1:8" ht="15.75">
      <c r="A46" s="45"/>
      <c r="B46" s="45"/>
      <c r="C46" s="45"/>
      <c r="G46" s="33"/>
      <c r="H46" s="34"/>
    </row>
    <row r="47" spans="1:8" ht="15.75">
      <c r="A47" s="45">
        <v>10</v>
      </c>
      <c r="B47" s="45"/>
      <c r="C47" s="45" t="s">
        <v>87</v>
      </c>
      <c r="D47" s="30" t="s">
        <v>88</v>
      </c>
      <c r="E47" s="31">
        <v>1</v>
      </c>
      <c r="F47" s="61"/>
      <c r="G47" s="33"/>
      <c r="H47" s="34">
        <f>E47*F47</f>
        <v>0</v>
      </c>
    </row>
    <row r="48" spans="1:8" ht="15.75">
      <c r="A48" s="45"/>
      <c r="B48" s="45"/>
      <c r="C48" s="45"/>
      <c r="G48" s="33"/>
      <c r="H48" s="53">
        <f>SUM(H28:H47)</f>
        <v>0</v>
      </c>
    </row>
    <row r="49" spans="1:8" ht="15.75">
      <c r="A49" s="54" t="s">
        <v>102</v>
      </c>
      <c r="B49" s="48"/>
      <c r="C49" s="48"/>
      <c r="D49" s="48"/>
      <c r="E49" s="49"/>
      <c r="F49" s="50"/>
      <c r="G49" s="51"/>
      <c r="H49" s="52"/>
    </row>
    <row r="50" spans="1:8">
      <c r="A50" s="38" t="s">
        <v>20</v>
      </c>
      <c r="B50" s="39"/>
      <c r="C50" s="39"/>
      <c r="D50" s="40"/>
      <c r="E50" s="41"/>
      <c r="F50" s="42"/>
      <c r="G50" s="43"/>
      <c r="H50" s="42"/>
    </row>
    <row r="51" spans="1:8" ht="15.75">
      <c r="A51" s="45"/>
      <c r="B51" s="56" t="s">
        <v>103</v>
      </c>
      <c r="C51" s="56" t="s">
        <v>106</v>
      </c>
      <c r="D51" s="57"/>
      <c r="E51" s="58"/>
      <c r="G51" s="33"/>
      <c r="H51" s="34"/>
    </row>
    <row r="52" spans="1:8" ht="15.75">
      <c r="A52" s="45">
        <v>11</v>
      </c>
      <c r="B52" s="56"/>
      <c r="C52" s="56" t="s">
        <v>107</v>
      </c>
      <c r="D52" s="57" t="s">
        <v>27</v>
      </c>
      <c r="E52" s="58">
        <v>40</v>
      </c>
      <c r="G52" s="33"/>
      <c r="H52" s="34">
        <f>E52*F52</f>
        <v>0</v>
      </c>
    </row>
    <row r="53" spans="1:8">
      <c r="A53" s="38" t="s">
        <v>16</v>
      </c>
      <c r="B53" s="39"/>
      <c r="C53" s="39"/>
      <c r="D53" s="40"/>
      <c r="E53" s="41"/>
      <c r="F53" s="42"/>
      <c r="G53" s="43"/>
      <c r="H53" s="42"/>
    </row>
    <row r="54" spans="1:8" ht="15.75">
      <c r="A54" s="45"/>
      <c r="B54" s="45" t="s">
        <v>35</v>
      </c>
      <c r="C54" s="45" t="s">
        <v>95</v>
      </c>
      <c r="G54" s="33"/>
      <c r="H54" s="34"/>
    </row>
    <row r="55" spans="1:8" ht="25.5">
      <c r="A55" s="45"/>
      <c r="B55" s="45" t="s">
        <v>36</v>
      </c>
      <c r="C55" s="45" t="s">
        <v>96</v>
      </c>
      <c r="G55" s="33"/>
      <c r="H55" s="34"/>
    </row>
    <row r="56" spans="1:8" ht="15.75">
      <c r="A56" s="45"/>
      <c r="B56" s="45"/>
      <c r="C56" s="45" t="s">
        <v>97</v>
      </c>
      <c r="G56" s="33"/>
      <c r="H56" s="34"/>
    </row>
    <row r="57" spans="1:8" ht="15.75">
      <c r="A57" s="45">
        <v>12</v>
      </c>
      <c r="B57" s="45"/>
      <c r="C57" s="45" t="s">
        <v>98</v>
      </c>
      <c r="D57" s="30" t="s">
        <v>12</v>
      </c>
      <c r="E57" s="31">
        <v>10</v>
      </c>
      <c r="G57" s="33"/>
      <c r="H57" s="34">
        <f>E57*F57</f>
        <v>0</v>
      </c>
    </row>
    <row r="58" spans="1:8" ht="15.75">
      <c r="A58" s="45"/>
      <c r="B58" s="45" t="s">
        <v>37</v>
      </c>
      <c r="C58" s="45" t="s">
        <v>38</v>
      </c>
      <c r="G58" s="33"/>
      <c r="H58" s="34"/>
    </row>
    <row r="59" spans="1:8" ht="15.75">
      <c r="A59" s="45"/>
      <c r="B59" s="45" t="s">
        <v>36</v>
      </c>
      <c r="C59" s="45" t="s">
        <v>94</v>
      </c>
      <c r="G59" s="33"/>
      <c r="H59" s="34"/>
    </row>
    <row r="60" spans="1:8" ht="15.75">
      <c r="A60" s="45">
        <v>13</v>
      </c>
      <c r="B60" s="45"/>
      <c r="C60" s="45" t="s">
        <v>39</v>
      </c>
      <c r="D60" s="30" t="s">
        <v>12</v>
      </c>
      <c r="E60" s="31">
        <v>50</v>
      </c>
      <c r="G60" s="33"/>
      <c r="H60" s="34">
        <f>E60*F60</f>
        <v>0</v>
      </c>
    </row>
    <row r="61" spans="1:8" ht="15.75">
      <c r="A61" s="45"/>
      <c r="B61" s="45"/>
      <c r="C61" s="45"/>
      <c r="G61" s="33"/>
      <c r="H61" s="34"/>
    </row>
    <row r="62" spans="1:8" ht="15.75">
      <c r="A62" s="45">
        <v>14</v>
      </c>
      <c r="B62" s="45"/>
      <c r="C62" s="45" t="s">
        <v>87</v>
      </c>
      <c r="D62" s="30" t="s">
        <v>88</v>
      </c>
      <c r="E62" s="31">
        <v>1</v>
      </c>
      <c r="F62" s="61"/>
      <c r="G62" s="33"/>
      <c r="H62" s="34">
        <f>E62*F62</f>
        <v>0</v>
      </c>
    </row>
    <row r="63" spans="1:8" ht="15.75">
      <c r="A63" s="45"/>
      <c r="B63" s="45"/>
      <c r="C63" s="45"/>
      <c r="G63" s="33"/>
      <c r="H63" s="53">
        <f>SUM(H50:H62)</f>
        <v>0</v>
      </c>
    </row>
    <row r="64" spans="1:8" ht="15.75">
      <c r="A64" s="54" t="s">
        <v>89</v>
      </c>
      <c r="B64" s="48"/>
      <c r="C64" s="48"/>
      <c r="D64" s="48"/>
      <c r="E64" s="49"/>
      <c r="F64" s="50"/>
      <c r="G64" s="51"/>
      <c r="H64" s="52"/>
    </row>
    <row r="65" spans="1:12">
      <c r="A65" s="38" t="s">
        <v>20</v>
      </c>
      <c r="B65" s="39"/>
      <c r="C65" s="39"/>
      <c r="D65" s="40"/>
      <c r="E65" s="41"/>
      <c r="F65" s="42"/>
      <c r="G65" s="43"/>
      <c r="H65" s="42"/>
    </row>
    <row r="66" spans="1:12" ht="15.75">
      <c r="A66" s="45"/>
      <c r="B66" s="45"/>
      <c r="C66" s="45"/>
      <c r="G66" s="33"/>
      <c r="H66" s="34"/>
    </row>
    <row r="67" spans="1:12" ht="15.75">
      <c r="A67" s="45"/>
      <c r="B67" s="45" t="s">
        <v>113</v>
      </c>
      <c r="C67" s="45" t="s">
        <v>114</v>
      </c>
      <c r="G67" s="33"/>
      <c r="H67" s="34"/>
    </row>
    <row r="68" spans="1:12" ht="15.75">
      <c r="A68" s="45"/>
      <c r="B68" s="45" t="s">
        <v>115</v>
      </c>
      <c r="C68" s="45" t="s">
        <v>116</v>
      </c>
      <c r="G68" s="33"/>
      <c r="H68" s="34"/>
    </row>
    <row r="69" spans="1:12" ht="15.75">
      <c r="A69" s="45"/>
      <c r="B69" s="45"/>
      <c r="C69" s="45" t="s">
        <v>117</v>
      </c>
      <c r="G69" s="33"/>
      <c r="H69" s="34"/>
    </row>
    <row r="70" spans="1:12" ht="25.5">
      <c r="A70" s="45">
        <v>15</v>
      </c>
      <c r="B70" s="45"/>
      <c r="C70" s="45" t="s">
        <v>125</v>
      </c>
      <c r="D70" s="30" t="s">
        <v>12</v>
      </c>
      <c r="E70" s="31">
        <v>23047</v>
      </c>
      <c r="G70" s="33"/>
      <c r="H70" s="34">
        <f>E70*F70</f>
        <v>0</v>
      </c>
    </row>
    <row r="71" spans="1:12" ht="15.75">
      <c r="A71" s="45"/>
      <c r="B71" s="45"/>
      <c r="C71" s="45"/>
      <c r="G71" s="33"/>
      <c r="H71" s="34"/>
    </row>
    <row r="72" spans="1:12" ht="25.5">
      <c r="A72" s="45">
        <v>16</v>
      </c>
      <c r="B72" s="45"/>
      <c r="C72" s="45" t="s">
        <v>126</v>
      </c>
      <c r="D72" s="30" t="s">
        <v>12</v>
      </c>
      <c r="E72" s="31">
        <v>11794</v>
      </c>
      <c r="G72" s="33"/>
      <c r="H72" s="34">
        <f>E72*F72</f>
        <v>0</v>
      </c>
    </row>
    <row r="73" spans="1:12" ht="15.75">
      <c r="A73" s="45"/>
      <c r="B73" s="45"/>
      <c r="C73" s="45"/>
      <c r="G73" s="33"/>
      <c r="H73" s="34"/>
      <c r="J73" s="45"/>
      <c r="K73" s="45"/>
      <c r="L73" s="30"/>
    </row>
    <row r="74" spans="1:12" ht="15.75">
      <c r="A74" s="45"/>
      <c r="B74" s="45" t="s">
        <v>52</v>
      </c>
      <c r="C74" s="45" t="s">
        <v>53</v>
      </c>
      <c r="G74" s="33"/>
      <c r="H74" s="34"/>
      <c r="J74" s="45"/>
      <c r="K74" s="45"/>
      <c r="L74" s="30"/>
    </row>
    <row r="75" spans="1:12" ht="15.75">
      <c r="A75" s="45"/>
      <c r="B75" s="45" t="s">
        <v>54</v>
      </c>
      <c r="C75" s="45" t="s">
        <v>55</v>
      </c>
      <c r="G75" s="33"/>
      <c r="H75" s="34"/>
      <c r="J75" s="45"/>
      <c r="K75" s="45"/>
      <c r="L75" s="30"/>
    </row>
    <row r="76" spans="1:12" ht="15.75">
      <c r="A76" s="45"/>
      <c r="B76" s="45"/>
      <c r="C76" s="45" t="s">
        <v>127</v>
      </c>
      <c r="G76" s="33"/>
      <c r="H76" s="34"/>
    </row>
    <row r="77" spans="1:12" ht="23.25" customHeight="1">
      <c r="A77" s="45">
        <v>17</v>
      </c>
      <c r="B77" s="45"/>
      <c r="C77" s="45" t="s">
        <v>128</v>
      </c>
      <c r="D77" s="30" t="s">
        <v>12</v>
      </c>
      <c r="E77" s="31">
        <v>25959</v>
      </c>
      <c r="G77" s="33"/>
      <c r="H77" s="34">
        <f>E77*F77</f>
        <v>0</v>
      </c>
    </row>
    <row r="78" spans="1:12" ht="23.25" customHeight="1">
      <c r="A78" s="45"/>
      <c r="B78" s="45"/>
      <c r="C78" s="45"/>
      <c r="G78" s="33"/>
      <c r="H78" s="34"/>
    </row>
    <row r="79" spans="1:12" ht="15.75">
      <c r="A79" s="45"/>
      <c r="B79" s="45" t="s">
        <v>24</v>
      </c>
      <c r="C79" s="45" t="s">
        <v>118</v>
      </c>
      <c r="G79" s="33"/>
      <c r="H79" s="34"/>
    </row>
    <row r="80" spans="1:12" ht="15.75">
      <c r="A80" s="45"/>
      <c r="B80" s="45"/>
      <c r="C80" s="45" t="s">
        <v>120</v>
      </c>
      <c r="G80" s="33"/>
      <c r="H80" s="34"/>
    </row>
    <row r="81" spans="1:8" ht="15.75">
      <c r="A81" s="45">
        <v>18</v>
      </c>
      <c r="B81" s="45"/>
      <c r="C81" s="45" t="s">
        <v>119</v>
      </c>
      <c r="D81" s="30" t="s">
        <v>12</v>
      </c>
      <c r="E81" s="31">
        <v>19934</v>
      </c>
      <c r="F81" s="59"/>
      <c r="G81" s="33"/>
      <c r="H81" s="34">
        <f>E81*F81</f>
        <v>0</v>
      </c>
    </row>
    <row r="82" spans="1:8">
      <c r="A82" s="38" t="s">
        <v>56</v>
      </c>
      <c r="B82" s="39"/>
      <c r="C82" s="39"/>
      <c r="D82" s="40"/>
      <c r="E82" s="41"/>
      <c r="F82" s="42"/>
      <c r="G82" s="42"/>
      <c r="H82" s="42"/>
    </row>
    <row r="83" spans="1:8" ht="15.75">
      <c r="A83" s="45"/>
      <c r="B83" s="45" t="s">
        <v>57</v>
      </c>
      <c r="C83" s="45" t="s">
        <v>58</v>
      </c>
      <c r="G83" s="33"/>
      <c r="H83" s="34"/>
    </row>
    <row r="84" spans="1:8" ht="15.75">
      <c r="A84" s="45">
        <v>19</v>
      </c>
      <c r="B84" s="45" t="s">
        <v>21</v>
      </c>
      <c r="C84" s="45" t="s">
        <v>59</v>
      </c>
      <c r="D84" s="30" t="s">
        <v>12</v>
      </c>
      <c r="E84" s="31">
        <f>317.71+688.2</f>
        <v>1005.9100000000001</v>
      </c>
      <c r="G84" s="33"/>
      <c r="H84" s="34">
        <f>E84*F84</f>
        <v>0</v>
      </c>
    </row>
    <row r="85" spans="1:8" ht="15.75">
      <c r="A85" s="45"/>
      <c r="B85" s="45"/>
      <c r="C85" s="45"/>
      <c r="G85" s="33"/>
      <c r="H85" s="34"/>
    </row>
    <row r="86" spans="1:8" ht="15.75">
      <c r="A86" s="45"/>
      <c r="B86" s="45" t="s">
        <v>42</v>
      </c>
      <c r="C86" s="45" t="s">
        <v>43</v>
      </c>
      <c r="G86" s="33"/>
      <c r="H86" s="34"/>
    </row>
    <row r="87" spans="1:8" ht="15.75">
      <c r="A87" s="45"/>
      <c r="B87" s="45" t="s">
        <v>21</v>
      </c>
      <c r="C87" s="45" t="s">
        <v>44</v>
      </c>
      <c r="G87" s="33"/>
      <c r="H87" s="34"/>
    </row>
    <row r="88" spans="1:8" ht="15.75">
      <c r="A88" s="45">
        <v>20</v>
      </c>
      <c r="B88" s="45"/>
      <c r="C88" s="45" t="s">
        <v>45</v>
      </c>
      <c r="D88" s="30" t="s">
        <v>12</v>
      </c>
      <c r="E88" s="31">
        <f>105.89+229.4</f>
        <v>335.29</v>
      </c>
      <c r="G88" s="33"/>
      <c r="H88" s="34">
        <f>E88*F88</f>
        <v>0</v>
      </c>
    </row>
    <row r="89" spans="1:8" ht="15.75">
      <c r="A89" s="45"/>
      <c r="B89" s="45"/>
      <c r="C89" s="45"/>
      <c r="G89" s="33"/>
      <c r="H89" s="34"/>
    </row>
    <row r="90" spans="1:8" ht="15.75">
      <c r="A90" s="45"/>
      <c r="B90" s="45" t="s">
        <v>121</v>
      </c>
      <c r="C90" s="45" t="s">
        <v>122</v>
      </c>
      <c r="G90" s="33"/>
      <c r="H90" s="34"/>
    </row>
    <row r="91" spans="1:8" ht="15.75">
      <c r="A91" s="45"/>
      <c r="B91" s="45" t="s">
        <v>74</v>
      </c>
      <c r="C91" s="45" t="s">
        <v>123</v>
      </c>
      <c r="G91" s="33"/>
      <c r="H91" s="34"/>
    </row>
    <row r="92" spans="1:8" ht="15.75">
      <c r="A92" s="45"/>
      <c r="B92" s="45"/>
      <c r="C92" s="45" t="s">
        <v>49</v>
      </c>
      <c r="G92" s="33"/>
      <c r="H92" s="34"/>
    </row>
    <row r="93" spans="1:8" ht="15.75">
      <c r="A93" s="45">
        <v>21</v>
      </c>
      <c r="B93" s="45"/>
      <c r="C93" s="45" t="s">
        <v>124</v>
      </c>
      <c r="D93" s="30" t="s">
        <v>12</v>
      </c>
      <c r="E93" s="31">
        <v>54.84</v>
      </c>
      <c r="G93" s="33"/>
      <c r="H93" s="34">
        <f>E93*F93</f>
        <v>0</v>
      </c>
    </row>
    <row r="94" spans="1:8" ht="15.75">
      <c r="A94" s="45"/>
      <c r="B94" s="45"/>
      <c r="C94" s="45"/>
      <c r="G94" s="33"/>
      <c r="H94" s="34"/>
    </row>
    <row r="95" spans="1:8" ht="15.75">
      <c r="A95" s="45"/>
      <c r="B95" s="45" t="s">
        <v>22</v>
      </c>
      <c r="C95" s="45" t="s">
        <v>23</v>
      </c>
      <c r="G95" s="33"/>
      <c r="H95" s="34"/>
    </row>
    <row r="96" spans="1:8" ht="15.75">
      <c r="A96" s="45"/>
      <c r="B96" s="45" t="s">
        <v>24</v>
      </c>
      <c r="C96" s="45" t="s">
        <v>25</v>
      </c>
      <c r="G96" s="33"/>
      <c r="H96" s="34"/>
    </row>
    <row r="97" spans="1:8" ht="15.75">
      <c r="A97" s="45"/>
      <c r="B97" s="45"/>
      <c r="C97" s="45" t="s">
        <v>26</v>
      </c>
      <c r="G97" s="33"/>
      <c r="H97" s="34"/>
    </row>
    <row r="98" spans="1:8" ht="15.75">
      <c r="A98" s="45">
        <v>22</v>
      </c>
      <c r="B98" s="45"/>
      <c r="C98" s="45" t="s">
        <v>108</v>
      </c>
      <c r="D98" s="30" t="s">
        <v>12</v>
      </c>
      <c r="E98" s="31">
        <f>207.33</f>
        <v>207.33</v>
      </c>
      <c r="G98" s="33"/>
      <c r="H98" s="34">
        <f>E98*F98</f>
        <v>0</v>
      </c>
    </row>
    <row r="99" spans="1:8" ht="15.75">
      <c r="A99" s="45">
        <v>23</v>
      </c>
      <c r="B99" s="45"/>
      <c r="C99" s="45" t="s">
        <v>109</v>
      </c>
      <c r="D99" s="30" t="s">
        <v>12</v>
      </c>
      <c r="E99" s="31">
        <v>325.2</v>
      </c>
      <c r="G99" s="33"/>
      <c r="H99" s="34">
        <f>E99*F99</f>
        <v>0</v>
      </c>
    </row>
    <row r="100" spans="1:8" ht="15.75">
      <c r="A100" s="45">
        <v>24</v>
      </c>
      <c r="B100" s="45"/>
      <c r="C100" s="45" t="s">
        <v>110</v>
      </c>
      <c r="D100" s="30" t="s">
        <v>12</v>
      </c>
      <c r="E100" s="31">
        <v>57.02</v>
      </c>
      <c r="G100" s="33"/>
      <c r="H100" s="34">
        <f>E100*F100</f>
        <v>0</v>
      </c>
    </row>
    <row r="101" spans="1:8" ht="15.75">
      <c r="A101" s="45"/>
      <c r="B101" s="45"/>
      <c r="C101" s="45"/>
      <c r="G101" s="33"/>
      <c r="H101" s="34"/>
    </row>
    <row r="102" spans="1:8" ht="15.75">
      <c r="A102" s="45"/>
      <c r="B102" s="45" t="s">
        <v>60</v>
      </c>
      <c r="C102" s="45" t="s">
        <v>61</v>
      </c>
      <c r="G102" s="33"/>
      <c r="H102" s="34"/>
    </row>
    <row r="103" spans="1:8" ht="15.75">
      <c r="A103" s="45"/>
      <c r="B103" s="45" t="s">
        <v>62</v>
      </c>
      <c r="C103" s="45" t="s">
        <v>63</v>
      </c>
      <c r="G103" s="33"/>
      <c r="H103" s="34"/>
    </row>
    <row r="104" spans="1:8" ht="15.75">
      <c r="A104" s="45">
        <v>25</v>
      </c>
      <c r="B104" s="45"/>
      <c r="C104" s="45" t="s">
        <v>64</v>
      </c>
      <c r="D104" s="30" t="s">
        <v>65</v>
      </c>
      <c r="E104" s="31">
        <v>4890.5</v>
      </c>
      <c r="G104" s="33"/>
      <c r="H104" s="34">
        <f>E104*F104</f>
        <v>0</v>
      </c>
    </row>
    <row r="105" spans="1:8" ht="15.75">
      <c r="A105" s="45"/>
      <c r="B105" s="45"/>
      <c r="C105" s="45"/>
      <c r="G105" s="33"/>
      <c r="H105" s="34"/>
    </row>
    <row r="106" spans="1:8" ht="15.75">
      <c r="A106" s="45">
        <v>26</v>
      </c>
      <c r="B106" s="45"/>
      <c r="C106" s="45" t="s">
        <v>111</v>
      </c>
      <c r="D106" s="30" t="s">
        <v>112</v>
      </c>
      <c r="E106" s="31">
        <v>270</v>
      </c>
      <c r="G106" s="33"/>
      <c r="H106" s="34">
        <f>E106*F106</f>
        <v>0</v>
      </c>
    </row>
    <row r="107" spans="1:8" ht="15.75">
      <c r="A107" s="45"/>
      <c r="B107" s="45"/>
      <c r="C107" s="45"/>
      <c r="G107" s="33"/>
      <c r="H107" s="34"/>
    </row>
    <row r="108" spans="1:8" ht="15.75">
      <c r="A108" s="45"/>
      <c r="B108" s="45" t="s">
        <v>47</v>
      </c>
      <c r="C108" s="45" t="s">
        <v>48</v>
      </c>
      <c r="G108" s="33"/>
      <c r="H108" s="34"/>
    </row>
    <row r="109" spans="1:8" ht="15.75">
      <c r="A109" s="45"/>
      <c r="B109" s="45"/>
      <c r="C109" s="45" t="s">
        <v>49</v>
      </c>
      <c r="G109" s="33"/>
      <c r="H109" s="34"/>
    </row>
    <row r="110" spans="1:8" ht="15.75">
      <c r="A110" s="45">
        <v>27</v>
      </c>
      <c r="B110" s="45"/>
      <c r="C110" s="45" t="s">
        <v>50</v>
      </c>
      <c r="D110" s="30" t="s">
        <v>12</v>
      </c>
      <c r="E110" s="31">
        <v>1323.22</v>
      </c>
      <c r="G110" s="33"/>
      <c r="H110" s="34">
        <f>E110*F110</f>
        <v>0</v>
      </c>
    </row>
    <row r="111" spans="1:8" ht="15.75">
      <c r="A111" s="45"/>
      <c r="B111" s="45"/>
      <c r="C111" s="45"/>
      <c r="G111" s="33"/>
      <c r="H111" s="34"/>
    </row>
    <row r="112" spans="1:8" ht="15.75">
      <c r="A112" s="45"/>
      <c r="B112" s="45"/>
      <c r="C112" s="45"/>
      <c r="G112" s="33"/>
      <c r="H112" s="34"/>
    </row>
    <row r="113" spans="1:8">
      <c r="A113" s="38" t="s">
        <v>16</v>
      </c>
      <c r="B113" s="39"/>
      <c r="C113" s="39"/>
      <c r="D113" s="40"/>
      <c r="E113" s="41"/>
      <c r="F113" s="42"/>
      <c r="G113" s="42"/>
      <c r="H113" s="42"/>
    </row>
    <row r="114" spans="1:8" ht="15.75">
      <c r="A114" s="45"/>
      <c r="B114" s="45" t="s">
        <v>66</v>
      </c>
      <c r="C114" s="45" t="s">
        <v>67</v>
      </c>
      <c r="G114" s="33"/>
      <c r="H114" s="34"/>
    </row>
    <row r="115" spans="1:8" ht="15.75">
      <c r="A115" s="45"/>
      <c r="B115" s="45" t="s">
        <v>68</v>
      </c>
      <c r="C115" s="45" t="s">
        <v>69</v>
      </c>
      <c r="G115" s="33"/>
      <c r="H115" s="34"/>
    </row>
    <row r="116" spans="1:8" ht="15.75">
      <c r="A116" s="45"/>
      <c r="B116" s="45"/>
      <c r="C116" s="45" t="s">
        <v>70</v>
      </c>
      <c r="G116" s="33"/>
      <c r="H116" s="34"/>
    </row>
    <row r="117" spans="1:8" ht="15.75">
      <c r="A117" s="45">
        <v>28</v>
      </c>
      <c r="B117" s="45"/>
      <c r="C117" s="45" t="s">
        <v>71</v>
      </c>
      <c r="D117" s="30" t="s">
        <v>12</v>
      </c>
      <c r="E117" s="31">
        <v>24624</v>
      </c>
      <c r="G117" s="33"/>
      <c r="H117" s="34">
        <f>E117*F117</f>
        <v>0</v>
      </c>
    </row>
    <row r="118" spans="1:8" ht="15.75">
      <c r="A118" s="45"/>
      <c r="B118" s="45" t="s">
        <v>72</v>
      </c>
      <c r="C118" s="45" t="s">
        <v>73</v>
      </c>
      <c r="G118" s="33"/>
      <c r="H118" s="34"/>
    </row>
    <row r="119" spans="1:8" ht="15.75">
      <c r="A119" s="45"/>
      <c r="B119" s="55" t="s">
        <v>74</v>
      </c>
      <c r="C119" s="45" t="s">
        <v>75</v>
      </c>
      <c r="G119" s="33"/>
      <c r="H119" s="34"/>
    </row>
    <row r="120" spans="1:8" ht="15.75">
      <c r="A120" s="45"/>
      <c r="B120" s="45"/>
      <c r="C120" s="45" t="s">
        <v>76</v>
      </c>
      <c r="G120" s="33"/>
      <c r="H120" s="34"/>
    </row>
    <row r="121" spans="1:8" ht="15.75">
      <c r="A121" s="45">
        <v>29</v>
      </c>
      <c r="B121" s="45"/>
      <c r="C121" s="45" t="s">
        <v>77</v>
      </c>
      <c r="D121" s="30" t="s">
        <v>78</v>
      </c>
      <c r="E121" s="31">
        <v>193044</v>
      </c>
      <c r="G121" s="33"/>
      <c r="H121" s="34">
        <f>E121*F121</f>
        <v>0</v>
      </c>
    </row>
    <row r="122" spans="1:8" ht="15.75">
      <c r="A122" s="45"/>
      <c r="B122" s="45" t="s">
        <v>79</v>
      </c>
      <c r="C122" s="45" t="s">
        <v>80</v>
      </c>
      <c r="G122" s="33"/>
      <c r="H122" s="34"/>
    </row>
    <row r="123" spans="1:8" ht="15.75">
      <c r="A123" s="45">
        <v>30</v>
      </c>
      <c r="B123" s="45" t="s">
        <v>21</v>
      </c>
      <c r="C123" s="45" t="s">
        <v>81</v>
      </c>
      <c r="D123" s="30" t="s">
        <v>27</v>
      </c>
      <c r="E123" s="31">
        <v>12.87</v>
      </c>
      <c r="G123" s="33"/>
      <c r="H123" s="34">
        <f>E123*F123</f>
        <v>0</v>
      </c>
    </row>
    <row r="124" spans="1:8" ht="15.75">
      <c r="A124" s="45"/>
      <c r="B124" s="45" t="s">
        <v>82</v>
      </c>
      <c r="C124" s="45" t="s">
        <v>83</v>
      </c>
      <c r="G124" s="33"/>
      <c r="H124" s="34"/>
    </row>
    <row r="125" spans="1:8" ht="15.75">
      <c r="A125" s="45"/>
      <c r="B125" s="45" t="s">
        <v>62</v>
      </c>
      <c r="C125" s="45" t="s">
        <v>84</v>
      </c>
      <c r="G125" s="33"/>
      <c r="H125" s="34"/>
    </row>
    <row r="126" spans="1:8" ht="15.75">
      <c r="A126" s="45">
        <v>31</v>
      </c>
      <c r="B126" s="45"/>
      <c r="C126" s="45" t="s">
        <v>85</v>
      </c>
      <c r="D126" s="30" t="s">
        <v>86</v>
      </c>
      <c r="E126" s="31">
        <v>128696</v>
      </c>
      <c r="G126" s="33"/>
      <c r="H126" s="34">
        <f>E126*F126</f>
        <v>0</v>
      </c>
    </row>
    <row r="127" spans="1:8" ht="15.75">
      <c r="A127" s="45"/>
      <c r="B127" s="45"/>
      <c r="C127" s="45"/>
      <c r="H127" s="34"/>
    </row>
    <row r="128" spans="1:8" ht="15.75">
      <c r="A128" s="45">
        <v>32</v>
      </c>
      <c r="B128" s="45"/>
      <c r="C128" s="45" t="s">
        <v>87</v>
      </c>
      <c r="D128" s="30" t="s">
        <v>88</v>
      </c>
      <c r="E128" s="31">
        <v>1</v>
      </c>
      <c r="F128" s="61"/>
      <c r="H128" s="34">
        <f>E128*F128</f>
        <v>0</v>
      </c>
    </row>
    <row r="129" spans="1:9" ht="15.75">
      <c r="H129" s="53">
        <f>SUM(H66:H128)</f>
        <v>0</v>
      </c>
    </row>
    <row r="131" spans="1:9" ht="15.75">
      <c r="A131" s="45"/>
      <c r="B131" s="45"/>
      <c r="C131" s="45"/>
      <c r="G131" s="33" t="s">
        <v>11</v>
      </c>
      <c r="H131" s="34">
        <f>SUM(H129,H63,H48,H26)</f>
        <v>0</v>
      </c>
    </row>
    <row r="132" spans="1:9" ht="15.75">
      <c r="A132" s="45"/>
      <c r="B132" s="45"/>
      <c r="C132" s="45"/>
      <c r="G132" s="33" t="s">
        <v>13</v>
      </c>
      <c r="H132" s="34">
        <f>H131*0.16</f>
        <v>0</v>
      </c>
    </row>
    <row r="133" spans="1:9" ht="15.75">
      <c r="A133" s="45"/>
      <c r="B133" s="45"/>
      <c r="C133" s="45"/>
      <c r="G133" s="33" t="s">
        <v>14</v>
      </c>
      <c r="H133" s="34">
        <f>H132+H131</f>
        <v>0</v>
      </c>
    </row>
    <row r="134" spans="1:9">
      <c r="C134" s="35" t="s">
        <v>15</v>
      </c>
      <c r="I134" s="60"/>
    </row>
    <row r="135" spans="1:9">
      <c r="C135" s="65"/>
      <c r="D135" s="65"/>
      <c r="E135" s="65"/>
      <c r="F135" s="65"/>
      <c r="I135" s="60"/>
    </row>
  </sheetData>
  <protectedRanges>
    <protectedRange sqref="F12" name="Rango1"/>
  </protectedRanges>
  <mergeCells count="5">
    <mergeCell ref="A3:H3"/>
    <mergeCell ref="A4:H4"/>
    <mergeCell ref="A5:H5"/>
    <mergeCell ref="C9:H9"/>
    <mergeCell ref="C135:F135"/>
  </mergeCells>
  <pageMargins left="0.70866141732283472" right="0.70866141732283472" top="0.74803149606299213" bottom="0.74803149606299213" header="0.31496062992125984" footer="0.31496062992125984"/>
  <pageSetup scale="52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7MTS DE ANCHO SIN RECARGUE CCC</vt:lpstr>
      <vt:lpstr>'7MTS DE ANCHO SIN RECARGUE CCC'!Área_de_impresión</vt:lpstr>
      <vt:lpstr>'7MTS DE ANCHO SIN RECARGUE CCC'!Títulos_a_imprimir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2019-03-06T18:40:35Z</cp:lastPrinted>
  <dcterms:created xsi:type="dcterms:W3CDTF">2016-09-26T22:02:23Z</dcterms:created>
  <dcterms:modified xsi:type="dcterms:W3CDTF">2019-03-22T15:17:48Z</dcterms:modified>
</cp:coreProperties>
</file>